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2" i="1" l="1"/>
  <c r="P22" i="1"/>
  <c r="K22" i="1"/>
  <c r="N22" i="1" s="1"/>
  <c r="J22" i="1"/>
  <c r="M22" i="1" s="1"/>
  <c r="R21" i="1"/>
  <c r="P21" i="1"/>
  <c r="K21" i="1"/>
  <c r="N21" i="1" s="1"/>
  <c r="J21" i="1"/>
  <c r="M21" i="1" s="1"/>
  <c r="R20" i="1"/>
  <c r="P20" i="1"/>
  <c r="K20" i="1"/>
  <c r="N20" i="1" s="1"/>
  <c r="J20" i="1"/>
  <c r="M20" i="1" s="1"/>
  <c r="R19" i="1"/>
  <c r="P19" i="1"/>
  <c r="K19" i="1"/>
  <c r="N19" i="1" s="1"/>
  <c r="J19" i="1"/>
  <c r="M19" i="1" s="1"/>
  <c r="R18" i="1"/>
  <c r="P18" i="1"/>
  <c r="K18" i="1"/>
  <c r="N18" i="1" s="1"/>
  <c r="J18" i="1"/>
  <c r="M18" i="1" s="1"/>
  <c r="R17" i="1"/>
  <c r="P17" i="1"/>
  <c r="K17" i="1"/>
  <c r="N17" i="1" s="1"/>
  <c r="J17" i="1"/>
  <c r="M17" i="1" s="1"/>
  <c r="R16" i="1"/>
  <c r="P16" i="1"/>
  <c r="K16" i="1"/>
  <c r="N16" i="1" s="1"/>
  <c r="J16" i="1"/>
  <c r="M16" i="1" s="1"/>
  <c r="R15" i="1"/>
  <c r="P15" i="1"/>
  <c r="K15" i="1"/>
  <c r="N15" i="1" s="1"/>
  <c r="J15" i="1"/>
  <c r="M15" i="1" s="1"/>
  <c r="R14" i="1"/>
  <c r="P14" i="1"/>
  <c r="K14" i="1"/>
  <c r="N14" i="1" s="1"/>
  <c r="J14" i="1"/>
  <c r="M14" i="1" s="1"/>
  <c r="R13" i="1"/>
  <c r="P13" i="1"/>
  <c r="K13" i="1"/>
  <c r="N13" i="1" s="1"/>
  <c r="J13" i="1"/>
  <c r="M13" i="1" s="1"/>
  <c r="R12" i="1"/>
  <c r="P12" i="1"/>
  <c r="K12" i="1"/>
  <c r="N12" i="1" s="1"/>
  <c r="J12" i="1"/>
  <c r="M12" i="1" s="1"/>
  <c r="R11" i="1"/>
  <c r="P11" i="1"/>
  <c r="K11" i="1"/>
  <c r="N11" i="1" s="1"/>
  <c r="J11" i="1"/>
  <c r="M11" i="1" s="1"/>
  <c r="R10" i="1"/>
  <c r="P10" i="1"/>
  <c r="K10" i="1"/>
  <c r="N10" i="1" s="1"/>
  <c r="J10" i="1"/>
  <c r="M10" i="1" s="1"/>
  <c r="R9" i="1"/>
  <c r="P9" i="1"/>
  <c r="K9" i="1"/>
  <c r="N9" i="1" s="1"/>
  <c r="J9" i="1"/>
  <c r="M9" i="1" s="1"/>
  <c r="R8" i="1"/>
  <c r="P8" i="1"/>
  <c r="K8" i="1"/>
  <c r="N8" i="1" s="1"/>
  <c r="J8" i="1"/>
  <c r="M8" i="1" s="1"/>
  <c r="R7" i="1"/>
  <c r="P7" i="1"/>
  <c r="K7" i="1"/>
  <c r="N7" i="1" s="1"/>
  <c r="J7" i="1"/>
  <c r="M7" i="1" s="1"/>
  <c r="R6" i="1"/>
  <c r="P6" i="1"/>
  <c r="K6" i="1"/>
  <c r="N6" i="1" s="1"/>
  <c r="J6" i="1"/>
  <c r="M6" i="1" s="1"/>
  <c r="R5" i="1"/>
  <c r="P5" i="1"/>
  <c r="K5" i="1"/>
  <c r="N5" i="1" s="1"/>
  <c r="J5" i="1"/>
  <c r="M5" i="1" s="1"/>
  <c r="R4" i="1"/>
  <c r="P4" i="1"/>
  <c r="K4" i="1"/>
  <c r="N4" i="1" s="1"/>
  <c r="J4" i="1"/>
  <c r="M4" i="1" s="1"/>
</calcChain>
</file>

<file path=xl/sharedStrings.xml><?xml version="1.0" encoding="utf-8"?>
<sst xmlns="http://schemas.openxmlformats.org/spreadsheetml/2006/main" count="95" uniqueCount="65">
  <si>
    <t>NR. LOT</t>
  </si>
  <si>
    <t>DENUMIRE COMUNA INTERNATIONALA</t>
  </si>
  <si>
    <t>Cod CPV</t>
  </si>
  <si>
    <t>Descriere ( Forma farmaceutica, concentratie etc)</t>
  </si>
  <si>
    <t>U.M.</t>
  </si>
  <si>
    <t>Cantit. Min. estimata GL</t>
  </si>
  <si>
    <t xml:space="preserve">Cantit Max. estimata GL </t>
  </si>
  <si>
    <t xml:space="preserve">Cantit. Min. estimata BZ </t>
  </si>
  <si>
    <t>Cantit Max. estimata BZ</t>
  </si>
  <si>
    <t xml:space="preserve">Total cantit. Min. estimata </t>
  </si>
  <si>
    <t xml:space="preserve">Total cantit Max. estimata </t>
  </si>
  <si>
    <t>Pret estimat U.M.</t>
  </si>
  <si>
    <t>Total Valoare cantit. Min.</t>
  </si>
  <si>
    <t xml:space="preserve">Total Valoare cantit. Max. </t>
  </si>
  <si>
    <t>Total Cantitate MINIMA CS</t>
  </si>
  <si>
    <t>Total valoare MINIMA CS</t>
  </si>
  <si>
    <t>Total Cantitate MAXIMA CS</t>
  </si>
  <si>
    <t xml:space="preserve">ALBUMINA UMANA </t>
  </si>
  <si>
    <t>33692400-1</t>
  </si>
  <si>
    <t>flacon x 100ml;sol.perf.;20g/ 100ml</t>
  </si>
  <si>
    <t>buc.</t>
  </si>
  <si>
    <t xml:space="preserve">ATRACURIUM </t>
  </si>
  <si>
    <t>33632200-1</t>
  </si>
  <si>
    <t>fiola; sol.inj; 50mg/ 5ml</t>
  </si>
  <si>
    <t xml:space="preserve">CHLORQUINALDOLUM </t>
  </si>
  <si>
    <t>33614000-7</t>
  </si>
  <si>
    <t>draj.;100mg</t>
  </si>
  <si>
    <t xml:space="preserve">CIPROFLOXACINUM </t>
  </si>
  <si>
    <t>33651100-9</t>
  </si>
  <si>
    <t>flacon sau punga;sol perf sau echivalent; 200mg/ 100ml</t>
  </si>
  <si>
    <t xml:space="preserve">COMBINATII :ULEIURI VOLATILE PT TERAPIA VEZICII BILIARE </t>
  </si>
  <si>
    <t>33612000-3</t>
  </si>
  <si>
    <t>caps</t>
  </si>
  <si>
    <t>COMBINATII:   FERMENTI BILIARI</t>
  </si>
  <si>
    <t>caps. sau echivalent.</t>
  </si>
  <si>
    <t xml:space="preserve">COMBINATII : LEVODOPUM+ CARBIDOPUM </t>
  </si>
  <si>
    <t>33661400-5</t>
  </si>
  <si>
    <t>compr.;250mg/ 25mg</t>
  </si>
  <si>
    <t>COMBINATII:   FERMENTI DIGESTIVI</t>
  </si>
  <si>
    <t>draj. sau echivalent</t>
  </si>
  <si>
    <t xml:space="preserve">COMBINATII: BENZALCONIU + CLORHEXIDINA </t>
  </si>
  <si>
    <t>33631600-8</t>
  </si>
  <si>
    <t>flacon x 300ml;solutie externa; 5mg/2mg</t>
  </si>
  <si>
    <t>flacon x125ml;solutie externa; 5mg/2mg</t>
  </si>
  <si>
    <t xml:space="preserve">COMBINATII: SORBITOL, CLORHIDRAT DE L-ARGININA </t>
  </si>
  <si>
    <t>flacon x 250ml;sol perf;50 g/l + 100 g/l</t>
  </si>
  <si>
    <t>flacon x 500ml;sol perf;50 g/l + 100 g/l</t>
  </si>
  <si>
    <t>ENOXAPARINUM</t>
  </si>
  <si>
    <t>33621100-0</t>
  </si>
  <si>
    <t>seringa preumpluta;sol.inj.;40mg/ 0,4ml</t>
  </si>
  <si>
    <t>seringa preumpluta;sol.inj.;60mg/ 0,6ml</t>
  </si>
  <si>
    <t>KETAMINUM</t>
  </si>
  <si>
    <t>33661100-2</t>
  </si>
  <si>
    <t>flacon; sol.inj.;500mg/ 10ml</t>
  </si>
  <si>
    <t xml:space="preserve">POVIDON IODINE </t>
  </si>
  <si>
    <t>flacon x 1000ml, sapun , 7,5%</t>
  </si>
  <si>
    <t>flacon x 1000ml, solutie externa, 10 %</t>
  </si>
  <si>
    <t>MANNITOLUM</t>
  </si>
  <si>
    <t>33622300-9</t>
  </si>
  <si>
    <t>punga sau flacon 250ml;sol.perf;20%.</t>
  </si>
  <si>
    <t>TRINITRAT DE GLICERIL</t>
  </si>
  <si>
    <t>33622100-7</t>
  </si>
  <si>
    <t>fiola; 10mg/ 10ml</t>
  </si>
  <si>
    <t>ANEXA 1 la Caietul de Sarcini „Acord Cadru furnizare medicamente 19 loturi”</t>
  </si>
  <si>
    <t>Total valoare MAXIMA 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</si>
</sst>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Cambria"/>
      <family val="1"/>
    </font>
    <font>
      <b/>
      <sz val="7"/>
      <name val="Cambria"/>
      <family val="1"/>
      <charset val="238"/>
    </font>
    <font>
      <b/>
      <sz val="7"/>
      <name val="Calibri Light"/>
      <family val="1"/>
      <charset val="238"/>
      <scheme val="major"/>
    </font>
    <font>
      <b/>
      <sz val="7"/>
      <color theme="1"/>
      <name val="Cambria"/>
      <family val="1"/>
    </font>
    <font>
      <sz val="7"/>
      <color theme="1"/>
      <name val="Cambria"/>
      <family val="1"/>
      <charset val="238"/>
    </font>
    <font>
      <sz val="7"/>
      <color theme="1"/>
      <name val="Calibri Light"/>
      <family val="1"/>
      <charset val="238"/>
      <scheme val="major"/>
    </font>
    <font>
      <sz val="7"/>
      <color theme="1"/>
      <name val="Calibri"/>
      <family val="2"/>
      <scheme val="minor"/>
    </font>
    <font>
      <sz val="7"/>
      <color theme="1"/>
      <name val="Calibri"/>
      <family val="2"/>
      <charset val="238"/>
      <scheme val="minor"/>
    </font>
    <font>
      <sz val="7"/>
      <name val="Cambria"/>
      <family val="1"/>
      <charset val="238"/>
    </font>
    <font>
      <sz val="7"/>
      <name val="Calibri Light"/>
      <family val="1"/>
      <charset val="238"/>
      <scheme val="major"/>
    </font>
    <font>
      <sz val="7"/>
      <name val="Calibri"/>
      <family val="2"/>
      <charset val="238"/>
      <scheme val="minor"/>
    </font>
    <font>
      <sz val="7"/>
      <color theme="1"/>
      <name val="Calibri Light"/>
      <family val="1"/>
      <scheme val="major"/>
    </font>
    <font>
      <sz val="7"/>
      <color theme="1"/>
      <name val="Cambria"/>
      <family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/>
    </xf>
    <xf numFmtId="1" fontId="7" fillId="3" borderId="6" xfId="1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1" fontId="6" fillId="3" borderId="6" xfId="1" applyNumberFormat="1" applyFont="1" applyFill="1" applyBorder="1" applyAlignment="1">
      <alignment horizontal="center" vertical="center" wrapText="1"/>
    </xf>
    <xf numFmtId="164" fontId="7" fillId="3" borderId="6" xfId="1" applyNumberFormat="1" applyFont="1" applyFill="1" applyBorder="1" applyAlignment="1">
      <alignment horizontal="right" vertical="center"/>
    </xf>
    <xf numFmtId="4" fontId="9" fillId="3" borderId="6" xfId="0" applyNumberFormat="1" applyFont="1" applyFill="1" applyBorder="1" applyAlignment="1">
      <alignment horizontal="right" vertical="center"/>
    </xf>
    <xf numFmtId="1" fontId="9" fillId="3" borderId="6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right" vertical="center"/>
    </xf>
    <xf numFmtId="0" fontId="9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left" vertical="top" wrapText="1"/>
    </xf>
    <xf numFmtId="0" fontId="6" fillId="3" borderId="9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left" vertical="center" wrapText="1"/>
    </xf>
    <xf numFmtId="1" fontId="7" fillId="3" borderId="9" xfId="1" applyNumberFormat="1" applyFont="1" applyFill="1" applyBorder="1" applyAlignment="1">
      <alignment horizontal="center" vertical="center"/>
    </xf>
    <xf numFmtId="1" fontId="6" fillId="3" borderId="9" xfId="0" applyNumberFormat="1" applyFont="1" applyFill="1" applyBorder="1" applyAlignment="1">
      <alignment horizontal="center" vertical="center" wrapText="1"/>
    </xf>
    <xf numFmtId="1" fontId="6" fillId="3" borderId="9" xfId="1" applyNumberFormat="1" applyFont="1" applyFill="1" applyBorder="1" applyAlignment="1">
      <alignment horizontal="center" vertical="center" wrapText="1"/>
    </xf>
    <xf numFmtId="164" fontId="7" fillId="3" borderId="9" xfId="1" applyNumberFormat="1" applyFont="1" applyFill="1" applyBorder="1" applyAlignment="1">
      <alignment horizontal="right" vertical="center"/>
    </xf>
    <xf numFmtId="4" fontId="9" fillId="3" borderId="9" xfId="0" applyNumberFormat="1" applyFont="1" applyFill="1" applyBorder="1" applyAlignment="1">
      <alignment horizontal="right" vertical="center"/>
    </xf>
    <xf numFmtId="1" fontId="9" fillId="3" borderId="9" xfId="0" applyNumberFormat="1" applyFont="1" applyFill="1" applyBorder="1" applyAlignment="1">
      <alignment horizontal="center" vertical="center"/>
    </xf>
    <xf numFmtId="4" fontId="9" fillId="3" borderId="10" xfId="0" applyNumberFormat="1" applyFont="1" applyFill="1" applyBorder="1" applyAlignment="1">
      <alignment horizontal="right" vertical="center"/>
    </xf>
    <xf numFmtId="0" fontId="9" fillId="3" borderId="10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left" vertical="center" wrapText="1"/>
    </xf>
    <xf numFmtId="1" fontId="10" fillId="3" borderId="9" xfId="0" applyNumberFormat="1" applyFont="1" applyFill="1" applyBorder="1" applyAlignment="1">
      <alignment horizontal="center" vertical="center" wrapText="1"/>
    </xf>
    <xf numFmtId="164" fontId="11" fillId="3" borderId="9" xfId="1" applyNumberFormat="1" applyFont="1" applyFill="1" applyBorder="1" applyAlignment="1">
      <alignment horizontal="right" vertical="center"/>
    </xf>
    <xf numFmtId="4" fontId="12" fillId="3" borderId="9" xfId="0" applyNumberFormat="1" applyFont="1" applyFill="1" applyBorder="1" applyAlignment="1">
      <alignment horizontal="right" vertical="center"/>
    </xf>
    <xf numFmtId="1" fontId="12" fillId="3" borderId="9" xfId="0" applyNumberFormat="1" applyFont="1" applyFill="1" applyBorder="1" applyAlignment="1">
      <alignment horizontal="center" vertical="center"/>
    </xf>
    <xf numFmtId="4" fontId="12" fillId="3" borderId="10" xfId="0" applyNumberFormat="1" applyFont="1" applyFill="1" applyBorder="1" applyAlignment="1">
      <alignment horizontal="right" vertical="center"/>
    </xf>
    <xf numFmtId="0" fontId="12" fillId="3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left" vertical="center" wrapText="1"/>
    </xf>
    <xf numFmtId="1" fontId="13" fillId="3" borderId="9" xfId="0" applyNumberFormat="1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 wrapText="1"/>
    </xf>
    <xf numFmtId="164" fontId="13" fillId="3" borderId="9" xfId="1" applyNumberFormat="1" applyFont="1" applyFill="1" applyBorder="1" applyAlignment="1">
      <alignment horizontal="right" vertical="center"/>
    </xf>
    <xf numFmtId="0" fontId="14" fillId="3" borderId="9" xfId="0" applyFont="1" applyFill="1" applyBorder="1" applyAlignment="1">
      <alignment horizontal="left" vertical="top" wrapText="1"/>
    </xf>
    <xf numFmtId="0" fontId="14" fillId="3" borderId="9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left" vertical="center" wrapText="1"/>
    </xf>
    <xf numFmtId="1" fontId="14" fillId="3" borderId="9" xfId="0" applyNumberFormat="1" applyFont="1" applyFill="1" applyBorder="1" applyAlignment="1">
      <alignment horizontal="center" vertical="center" wrapText="1"/>
    </xf>
    <xf numFmtId="164" fontId="14" fillId="3" borderId="9" xfId="1" applyNumberFormat="1" applyFont="1" applyFill="1" applyBorder="1" applyAlignment="1">
      <alignment horizontal="right" vertical="center"/>
    </xf>
    <xf numFmtId="0" fontId="5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 wrapText="1"/>
    </xf>
    <xf numFmtId="1" fontId="6" fillId="3" borderId="12" xfId="0" applyNumberFormat="1" applyFont="1" applyFill="1" applyBorder="1" applyAlignment="1">
      <alignment horizontal="center" vertical="center" wrapText="1"/>
    </xf>
    <xf numFmtId="1" fontId="6" fillId="3" borderId="12" xfId="1" applyNumberFormat="1" applyFont="1" applyFill="1" applyBorder="1" applyAlignment="1">
      <alignment horizontal="center" vertical="center" wrapText="1"/>
    </xf>
    <xf numFmtId="1" fontId="7" fillId="3" borderId="12" xfId="1" applyNumberFormat="1" applyFont="1" applyFill="1" applyBorder="1" applyAlignment="1">
      <alignment horizontal="center" vertical="center"/>
    </xf>
    <xf numFmtId="164" fontId="7" fillId="3" borderId="12" xfId="1" applyNumberFormat="1" applyFont="1" applyFill="1" applyBorder="1" applyAlignment="1">
      <alignment horizontal="right" vertical="center"/>
    </xf>
    <xf numFmtId="4" fontId="9" fillId="3" borderId="12" xfId="0" applyNumberFormat="1" applyFont="1" applyFill="1" applyBorder="1" applyAlignment="1">
      <alignment horizontal="right" vertical="center"/>
    </xf>
    <xf numFmtId="1" fontId="9" fillId="3" borderId="12" xfId="0" applyNumberFormat="1" applyFont="1" applyFill="1" applyBorder="1" applyAlignment="1">
      <alignment horizontal="center" vertical="center"/>
    </xf>
    <xf numFmtId="4" fontId="9" fillId="3" borderId="13" xfId="0" applyNumberFormat="1" applyFont="1" applyFill="1" applyBorder="1" applyAlignment="1">
      <alignment horizontal="right" vertical="center"/>
    </xf>
    <xf numFmtId="0" fontId="9" fillId="3" borderId="13" xfId="0" applyFont="1" applyFill="1" applyBorder="1" applyAlignment="1">
      <alignment horizontal="center" vertical="center"/>
    </xf>
    <xf numFmtId="0" fontId="15" fillId="0" borderId="0" xfId="0" applyFont="1"/>
  </cellXfs>
  <cellStyles count="2">
    <cellStyle name="Comma" xfId="1" builtinId="3"/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 Light"/>
        <scheme val="major"/>
      </font>
      <numFmt numFmtId="164" formatCode="#,##0.0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 Light"/>
        <scheme val="maj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mbria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mbria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mbria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 Light"/>
        <scheme val="maj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mbria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mbria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mbria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mbria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>
        <bottom style="medium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1" displayName="Table1" ref="A3:R22" totalsRowShown="0" headerRowDxfId="21" headerRowBorderDxfId="19" tableBorderDxfId="20" totalsRowBorderDxfId="18">
  <autoFilter ref="A3:R22"/>
  <tableColumns count="18">
    <tableColumn id="1" name="NR. LOT" dataDxfId="17"/>
    <tableColumn id="2" name="DENUMIRE COMUNA INTERNATIONALA" dataDxfId="16"/>
    <tableColumn id="3" name="Cod CPV" dataDxfId="15"/>
    <tableColumn id="4" name="Descriere ( Forma farmaceutica, concentratie etc)" dataDxfId="14"/>
    <tableColumn id="17" name="U.M." dataDxfId="13" dataCellStyle="Comma"/>
    <tableColumn id="5" name="Cantit. Min. estimata GL" dataDxfId="12"/>
    <tableColumn id="6" name="Cantit Max. estimata GL " dataDxfId="11"/>
    <tableColumn id="7" name="Cantit. Min. estimata BZ " dataDxfId="10"/>
    <tableColumn id="8" name="Cantit Max. estimata BZ" dataDxfId="9"/>
    <tableColumn id="9" name="Total cantit. Min. estimata " dataDxfId="8" dataCellStyle="Comma">
      <calculatedColumnFormula>F4+H4</calculatedColumnFormula>
    </tableColumn>
    <tableColumn id="10" name="Total cantit Max. estimata " dataDxfId="7" dataCellStyle="Comma">
      <calculatedColumnFormula>G4+I4</calculatedColumnFormula>
    </tableColumn>
    <tableColumn id="11" name="Pret estimat U.M." dataDxfId="6" dataCellStyle="Comma"/>
    <tableColumn id="12" name="Total Valoare cantit. Min." dataDxfId="5">
      <calculatedColumnFormula>J4*L4</calculatedColumnFormula>
    </tableColumn>
    <tableColumn id="13" name="Total Valoare cantit. Max. " dataDxfId="4">
      <calculatedColumnFormula>K4*L4</calculatedColumnFormula>
    </tableColumn>
    <tableColumn id="14" name="Total Cantitate MINIMA CS" dataDxfId="3"/>
    <tableColumn id="21" name="Total valoare MINIMA CS" dataDxfId="2">
      <calculatedColumnFormula>O4*L4</calculatedColumnFormula>
    </tableColumn>
    <tableColumn id="15" name="Total Cantitate MAXIMA CS" dataDxfId="1"/>
    <tableColumn id="22" name="Total valoare MAXIMA CS" dataDxfId="0">
      <calculatedColumnFormula>Q4*L4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workbookViewId="0"/>
  </sheetViews>
  <sheetFormatPr defaultRowHeight="15" x14ac:dyDescent="0.25"/>
  <sheetData>
    <row r="1" spans="1:18" x14ac:dyDescent="0.25">
      <c r="A1" s="67" t="s">
        <v>63</v>
      </c>
      <c r="B1" s="67"/>
      <c r="C1" s="67"/>
      <c r="D1" s="67"/>
      <c r="E1" s="67"/>
      <c r="F1" s="67"/>
      <c r="G1" s="67"/>
      <c r="H1" s="67"/>
    </row>
    <row r="2" spans="1:18" ht="15.75" thickBot="1" x14ac:dyDescent="0.3"/>
    <row r="3" spans="1:18" ht="45.75" thickBot="1" x14ac:dyDescent="0.3">
      <c r="A3" s="1" t="s">
        <v>0</v>
      </c>
      <c r="B3" s="2" t="s">
        <v>1</v>
      </c>
      <c r="C3" s="2" t="s">
        <v>2</v>
      </c>
      <c r="D3" s="3" t="s">
        <v>3</v>
      </c>
      <c r="E3" s="4" t="s">
        <v>4</v>
      </c>
      <c r="F3" s="5" t="s">
        <v>5</v>
      </c>
      <c r="G3" s="6" t="s">
        <v>6</v>
      </c>
      <c r="H3" s="6" t="s">
        <v>7</v>
      </c>
      <c r="I3" s="7" t="s">
        <v>8</v>
      </c>
      <c r="J3" s="4" t="s">
        <v>9</v>
      </c>
      <c r="K3" s="4" t="s">
        <v>10</v>
      </c>
      <c r="L3" s="8" t="s">
        <v>11</v>
      </c>
      <c r="M3" s="9" t="s">
        <v>12</v>
      </c>
      <c r="N3" s="9" t="s">
        <v>13</v>
      </c>
      <c r="O3" s="10" t="s">
        <v>14</v>
      </c>
      <c r="P3" s="9" t="s">
        <v>15</v>
      </c>
      <c r="Q3" s="10" t="s">
        <v>16</v>
      </c>
      <c r="R3" s="9" t="s">
        <v>64</v>
      </c>
    </row>
    <row r="4" spans="1:18" ht="27" x14ac:dyDescent="0.25">
      <c r="A4" s="11">
        <v>1</v>
      </c>
      <c r="B4" s="12" t="s">
        <v>17</v>
      </c>
      <c r="C4" s="13" t="s">
        <v>18</v>
      </c>
      <c r="D4" s="14" t="s">
        <v>19</v>
      </c>
      <c r="E4" s="15" t="s">
        <v>20</v>
      </c>
      <c r="F4" s="13">
        <v>1</v>
      </c>
      <c r="G4" s="13">
        <v>20</v>
      </c>
      <c r="H4" s="16">
        <v>1</v>
      </c>
      <c r="I4" s="16">
        <v>50</v>
      </c>
      <c r="J4" s="17">
        <f t="shared" ref="J4:K22" si="0">F4+H4</f>
        <v>2</v>
      </c>
      <c r="K4" s="15">
        <f t="shared" si="0"/>
        <v>70</v>
      </c>
      <c r="L4" s="18">
        <v>323.7</v>
      </c>
      <c r="M4" s="19">
        <f t="shared" ref="M4:M22" si="1">J4*L4</f>
        <v>647.4</v>
      </c>
      <c r="N4" s="19">
        <f t="shared" ref="N4:N22" si="2">K4*L4</f>
        <v>22659</v>
      </c>
      <c r="O4" s="20">
        <v>1</v>
      </c>
      <c r="P4" s="21">
        <f t="shared" ref="P4:P22" si="3">O4*L4</f>
        <v>323.7</v>
      </c>
      <c r="Q4" s="22">
        <v>30</v>
      </c>
      <c r="R4" s="21">
        <f t="shared" ref="R4:R22" si="4">Q4*L4</f>
        <v>9711</v>
      </c>
    </row>
    <row r="5" spans="1:18" ht="18" x14ac:dyDescent="0.25">
      <c r="A5" s="23">
        <v>2</v>
      </c>
      <c r="B5" s="24" t="s">
        <v>21</v>
      </c>
      <c r="C5" s="25" t="s">
        <v>22</v>
      </c>
      <c r="D5" s="26" t="s">
        <v>23</v>
      </c>
      <c r="E5" s="27" t="s">
        <v>20</v>
      </c>
      <c r="F5" s="25">
        <v>10</v>
      </c>
      <c r="G5" s="25">
        <v>300</v>
      </c>
      <c r="H5" s="28">
        <v>5</v>
      </c>
      <c r="I5" s="28">
        <v>200</v>
      </c>
      <c r="J5" s="29">
        <f t="shared" si="0"/>
        <v>15</v>
      </c>
      <c r="K5" s="27">
        <f t="shared" si="0"/>
        <v>500</v>
      </c>
      <c r="L5" s="30">
        <v>5.81</v>
      </c>
      <c r="M5" s="31">
        <f t="shared" si="1"/>
        <v>87.149999999999991</v>
      </c>
      <c r="N5" s="31">
        <f t="shared" si="2"/>
        <v>2905</v>
      </c>
      <c r="O5" s="32">
        <v>10</v>
      </c>
      <c r="P5" s="33">
        <f t="shared" si="3"/>
        <v>58.099999999999994</v>
      </c>
      <c r="Q5" s="34">
        <v>200</v>
      </c>
      <c r="R5" s="33">
        <f t="shared" si="4"/>
        <v>1162</v>
      </c>
    </row>
    <row r="6" spans="1:18" ht="18" x14ac:dyDescent="0.25">
      <c r="A6" s="23">
        <v>3</v>
      </c>
      <c r="B6" s="35" t="s">
        <v>24</v>
      </c>
      <c r="C6" s="36" t="s">
        <v>25</v>
      </c>
      <c r="D6" s="37" t="s">
        <v>26</v>
      </c>
      <c r="E6" s="27" t="s">
        <v>20</v>
      </c>
      <c r="F6" s="36">
        <v>10</v>
      </c>
      <c r="G6" s="36">
        <v>100</v>
      </c>
      <c r="H6" s="38">
        <v>10</v>
      </c>
      <c r="I6" s="38">
        <v>100</v>
      </c>
      <c r="J6" s="29">
        <f t="shared" si="0"/>
        <v>20</v>
      </c>
      <c r="K6" s="27">
        <f t="shared" si="0"/>
        <v>200</v>
      </c>
      <c r="L6" s="39">
        <v>5.0999999999999996</v>
      </c>
      <c r="M6" s="40">
        <f t="shared" si="1"/>
        <v>102</v>
      </c>
      <c r="N6" s="31">
        <f t="shared" si="2"/>
        <v>1019.9999999999999</v>
      </c>
      <c r="O6" s="41">
        <v>10</v>
      </c>
      <c r="P6" s="42">
        <f t="shared" si="3"/>
        <v>51</v>
      </c>
      <c r="Q6" s="43">
        <v>100</v>
      </c>
      <c r="R6" s="42">
        <f t="shared" si="4"/>
        <v>509.99999999999994</v>
      </c>
    </row>
    <row r="7" spans="1:18" ht="36" x14ac:dyDescent="0.25">
      <c r="A7" s="23">
        <v>4</v>
      </c>
      <c r="B7" s="24" t="s">
        <v>27</v>
      </c>
      <c r="C7" s="44" t="s">
        <v>28</v>
      </c>
      <c r="D7" s="26" t="s">
        <v>29</v>
      </c>
      <c r="E7" s="27" t="s">
        <v>20</v>
      </c>
      <c r="F7" s="25">
        <v>0</v>
      </c>
      <c r="G7" s="25">
        <v>0</v>
      </c>
      <c r="H7" s="45">
        <v>2</v>
      </c>
      <c r="I7" s="45">
        <v>10</v>
      </c>
      <c r="J7" s="29">
        <f t="shared" si="0"/>
        <v>2</v>
      </c>
      <c r="K7" s="27">
        <f t="shared" si="0"/>
        <v>10</v>
      </c>
      <c r="L7" s="30">
        <v>11.72</v>
      </c>
      <c r="M7" s="31">
        <f t="shared" si="1"/>
        <v>23.44</v>
      </c>
      <c r="N7" s="31">
        <f t="shared" si="2"/>
        <v>117.2</v>
      </c>
      <c r="O7" s="32">
        <v>0.5</v>
      </c>
      <c r="P7" s="33">
        <f t="shared" si="3"/>
        <v>5.86</v>
      </c>
      <c r="Q7" s="34">
        <v>10</v>
      </c>
      <c r="R7" s="33">
        <f t="shared" si="4"/>
        <v>117.2</v>
      </c>
    </row>
    <row r="8" spans="1:18" ht="54" x14ac:dyDescent="0.25">
      <c r="A8" s="23">
        <v>5</v>
      </c>
      <c r="B8" s="24" t="s">
        <v>30</v>
      </c>
      <c r="C8" s="25" t="s">
        <v>31</v>
      </c>
      <c r="D8" s="46" t="s">
        <v>32</v>
      </c>
      <c r="E8" s="27" t="s">
        <v>20</v>
      </c>
      <c r="F8" s="47">
        <v>30</v>
      </c>
      <c r="G8" s="47">
        <v>1500</v>
      </c>
      <c r="H8" s="48">
        <v>30</v>
      </c>
      <c r="I8" s="48">
        <v>1500</v>
      </c>
      <c r="J8" s="29">
        <f t="shared" si="0"/>
        <v>60</v>
      </c>
      <c r="K8" s="27">
        <f t="shared" si="0"/>
        <v>3000</v>
      </c>
      <c r="L8" s="49">
        <v>1.2</v>
      </c>
      <c r="M8" s="31">
        <f t="shared" si="1"/>
        <v>72</v>
      </c>
      <c r="N8" s="31">
        <f t="shared" si="2"/>
        <v>3600</v>
      </c>
      <c r="O8" s="32">
        <v>30</v>
      </c>
      <c r="P8" s="33">
        <f t="shared" si="3"/>
        <v>36</v>
      </c>
      <c r="Q8" s="34">
        <v>600</v>
      </c>
      <c r="R8" s="33">
        <f t="shared" si="4"/>
        <v>720</v>
      </c>
    </row>
    <row r="9" spans="1:18" ht="27" x14ac:dyDescent="0.25">
      <c r="A9" s="23">
        <v>6</v>
      </c>
      <c r="B9" s="24" t="s">
        <v>33</v>
      </c>
      <c r="C9" s="25" t="s">
        <v>31</v>
      </c>
      <c r="D9" s="26" t="s">
        <v>34</v>
      </c>
      <c r="E9" s="27" t="s">
        <v>20</v>
      </c>
      <c r="F9" s="25">
        <v>20</v>
      </c>
      <c r="G9" s="25">
        <v>1500</v>
      </c>
      <c r="H9" s="28">
        <v>20</v>
      </c>
      <c r="I9" s="28">
        <v>1500</v>
      </c>
      <c r="J9" s="29">
        <f t="shared" si="0"/>
        <v>40</v>
      </c>
      <c r="K9" s="27">
        <f t="shared" si="0"/>
        <v>3000</v>
      </c>
      <c r="L9" s="30">
        <v>1.5</v>
      </c>
      <c r="M9" s="31">
        <f t="shared" si="1"/>
        <v>60</v>
      </c>
      <c r="N9" s="31">
        <f t="shared" si="2"/>
        <v>4500</v>
      </c>
      <c r="O9" s="32">
        <v>30</v>
      </c>
      <c r="P9" s="33">
        <f t="shared" si="3"/>
        <v>45</v>
      </c>
      <c r="Q9" s="34">
        <v>600</v>
      </c>
      <c r="R9" s="33">
        <f t="shared" si="4"/>
        <v>900</v>
      </c>
    </row>
    <row r="10" spans="1:18" ht="27" x14ac:dyDescent="0.25">
      <c r="A10" s="23">
        <v>7</v>
      </c>
      <c r="B10" s="24" t="s">
        <v>35</v>
      </c>
      <c r="C10" s="25" t="s">
        <v>36</v>
      </c>
      <c r="D10" s="26" t="s">
        <v>37</v>
      </c>
      <c r="E10" s="27" t="s">
        <v>20</v>
      </c>
      <c r="F10" s="25">
        <v>50</v>
      </c>
      <c r="G10" s="25">
        <v>400</v>
      </c>
      <c r="H10" s="45">
        <v>0</v>
      </c>
      <c r="I10" s="45">
        <v>0</v>
      </c>
      <c r="J10" s="29">
        <f t="shared" si="0"/>
        <v>50</v>
      </c>
      <c r="K10" s="27">
        <f t="shared" si="0"/>
        <v>400</v>
      </c>
      <c r="L10" s="30">
        <v>1.03</v>
      </c>
      <c r="M10" s="31">
        <f t="shared" si="1"/>
        <v>51.5</v>
      </c>
      <c r="N10" s="31">
        <f t="shared" si="2"/>
        <v>412</v>
      </c>
      <c r="O10" s="32">
        <v>20</v>
      </c>
      <c r="P10" s="33">
        <f t="shared" si="3"/>
        <v>20.6</v>
      </c>
      <c r="Q10" s="34">
        <v>200</v>
      </c>
      <c r="R10" s="33">
        <f t="shared" si="4"/>
        <v>206</v>
      </c>
    </row>
    <row r="11" spans="1:18" ht="27" x14ac:dyDescent="0.25">
      <c r="A11" s="23">
        <v>8</v>
      </c>
      <c r="B11" s="24" t="s">
        <v>38</v>
      </c>
      <c r="C11" s="25" t="s">
        <v>31</v>
      </c>
      <c r="D11" s="26" t="s">
        <v>39</v>
      </c>
      <c r="E11" s="27" t="s">
        <v>20</v>
      </c>
      <c r="F11" s="25">
        <v>30</v>
      </c>
      <c r="G11" s="25">
        <v>10000</v>
      </c>
      <c r="H11" s="28">
        <v>30</v>
      </c>
      <c r="I11" s="28">
        <v>10000</v>
      </c>
      <c r="J11" s="29">
        <f t="shared" si="0"/>
        <v>60</v>
      </c>
      <c r="K11" s="27">
        <f t="shared" si="0"/>
        <v>20000</v>
      </c>
      <c r="L11" s="30">
        <v>0.86</v>
      </c>
      <c r="M11" s="31">
        <f t="shared" si="1"/>
        <v>51.6</v>
      </c>
      <c r="N11" s="31">
        <f t="shared" si="2"/>
        <v>17200</v>
      </c>
      <c r="O11" s="32">
        <v>90</v>
      </c>
      <c r="P11" s="33">
        <f t="shared" si="3"/>
        <v>77.400000000000006</v>
      </c>
      <c r="Q11" s="34">
        <v>6000</v>
      </c>
      <c r="R11" s="33">
        <f t="shared" si="4"/>
        <v>5160</v>
      </c>
    </row>
    <row r="12" spans="1:18" ht="45" x14ac:dyDescent="0.25">
      <c r="A12" s="23">
        <v>9</v>
      </c>
      <c r="B12" s="24" t="s">
        <v>40</v>
      </c>
      <c r="C12" s="25" t="s">
        <v>41</v>
      </c>
      <c r="D12" s="26" t="s">
        <v>42</v>
      </c>
      <c r="E12" s="27" t="s">
        <v>20</v>
      </c>
      <c r="F12" s="25">
        <v>2</v>
      </c>
      <c r="G12" s="25">
        <v>100</v>
      </c>
      <c r="H12" s="28">
        <v>1</v>
      </c>
      <c r="I12" s="28">
        <v>100</v>
      </c>
      <c r="J12" s="29">
        <f t="shared" si="0"/>
        <v>3</v>
      </c>
      <c r="K12" s="27">
        <f t="shared" si="0"/>
        <v>200</v>
      </c>
      <c r="L12" s="30">
        <v>40.4</v>
      </c>
      <c r="M12" s="31">
        <f t="shared" si="1"/>
        <v>121.19999999999999</v>
      </c>
      <c r="N12" s="31">
        <f t="shared" si="2"/>
        <v>8080</v>
      </c>
      <c r="O12" s="32">
        <v>0.5</v>
      </c>
      <c r="P12" s="33">
        <f t="shared" si="3"/>
        <v>20.2</v>
      </c>
      <c r="Q12" s="34">
        <v>50</v>
      </c>
      <c r="R12" s="33">
        <f t="shared" si="4"/>
        <v>2020</v>
      </c>
    </row>
    <row r="13" spans="1:18" ht="45" x14ac:dyDescent="0.25">
      <c r="A13" s="23">
        <v>10</v>
      </c>
      <c r="B13" s="24" t="s">
        <v>40</v>
      </c>
      <c r="C13" s="25" t="s">
        <v>41</v>
      </c>
      <c r="D13" s="26" t="s">
        <v>43</v>
      </c>
      <c r="E13" s="27" t="s">
        <v>20</v>
      </c>
      <c r="F13" s="25">
        <v>2</v>
      </c>
      <c r="G13" s="25">
        <v>100</v>
      </c>
      <c r="H13" s="28">
        <v>1</v>
      </c>
      <c r="I13" s="28">
        <v>200</v>
      </c>
      <c r="J13" s="29">
        <f t="shared" si="0"/>
        <v>3</v>
      </c>
      <c r="K13" s="27">
        <f t="shared" si="0"/>
        <v>300</v>
      </c>
      <c r="L13" s="30">
        <v>31.1</v>
      </c>
      <c r="M13" s="31">
        <f t="shared" si="1"/>
        <v>93.300000000000011</v>
      </c>
      <c r="N13" s="31">
        <f t="shared" si="2"/>
        <v>9330</v>
      </c>
      <c r="O13" s="32">
        <v>0.5</v>
      </c>
      <c r="P13" s="33">
        <f t="shared" si="3"/>
        <v>15.55</v>
      </c>
      <c r="Q13" s="34">
        <v>50</v>
      </c>
      <c r="R13" s="33">
        <f t="shared" si="4"/>
        <v>1555</v>
      </c>
    </row>
    <row r="14" spans="1:18" ht="45" x14ac:dyDescent="0.25">
      <c r="A14" s="23">
        <v>11</v>
      </c>
      <c r="B14" s="24" t="s">
        <v>44</v>
      </c>
      <c r="C14" s="25" t="s">
        <v>31</v>
      </c>
      <c r="D14" s="26" t="s">
        <v>45</v>
      </c>
      <c r="E14" s="27" t="s">
        <v>20</v>
      </c>
      <c r="F14" s="25">
        <v>12</v>
      </c>
      <c r="G14" s="25">
        <v>1200</v>
      </c>
      <c r="H14" s="28">
        <v>12</v>
      </c>
      <c r="I14" s="28">
        <v>1300</v>
      </c>
      <c r="J14" s="29">
        <f t="shared" si="0"/>
        <v>24</v>
      </c>
      <c r="K14" s="27">
        <f t="shared" si="0"/>
        <v>2500</v>
      </c>
      <c r="L14" s="30">
        <v>10.26</v>
      </c>
      <c r="M14" s="31">
        <f t="shared" si="1"/>
        <v>246.24</v>
      </c>
      <c r="N14" s="31">
        <f t="shared" si="2"/>
        <v>25650</v>
      </c>
      <c r="O14" s="32">
        <v>12</v>
      </c>
      <c r="P14" s="33">
        <f t="shared" si="3"/>
        <v>123.12</v>
      </c>
      <c r="Q14" s="34">
        <v>480</v>
      </c>
      <c r="R14" s="33">
        <f t="shared" si="4"/>
        <v>4924.8</v>
      </c>
    </row>
    <row r="15" spans="1:18" ht="45" x14ac:dyDescent="0.25">
      <c r="A15" s="23">
        <v>12</v>
      </c>
      <c r="B15" s="24" t="s">
        <v>44</v>
      </c>
      <c r="C15" s="25" t="s">
        <v>31</v>
      </c>
      <c r="D15" s="26" t="s">
        <v>46</v>
      </c>
      <c r="E15" s="27" t="s">
        <v>20</v>
      </c>
      <c r="F15" s="25">
        <v>60</v>
      </c>
      <c r="G15" s="25">
        <v>1200</v>
      </c>
      <c r="H15" s="28">
        <v>12</v>
      </c>
      <c r="I15" s="28">
        <v>1300</v>
      </c>
      <c r="J15" s="29">
        <f t="shared" si="0"/>
        <v>72</v>
      </c>
      <c r="K15" s="27">
        <f t="shared" si="0"/>
        <v>2500</v>
      </c>
      <c r="L15" s="30">
        <v>14.8</v>
      </c>
      <c r="M15" s="31">
        <f t="shared" si="1"/>
        <v>1065.6000000000001</v>
      </c>
      <c r="N15" s="31">
        <f t="shared" si="2"/>
        <v>37000</v>
      </c>
      <c r="O15" s="32">
        <v>12</v>
      </c>
      <c r="P15" s="33">
        <f t="shared" si="3"/>
        <v>177.60000000000002</v>
      </c>
      <c r="Q15" s="34">
        <v>480</v>
      </c>
      <c r="R15" s="33">
        <f t="shared" si="4"/>
        <v>7104</v>
      </c>
    </row>
    <row r="16" spans="1:18" ht="36" x14ac:dyDescent="0.25">
      <c r="A16" s="23">
        <v>13</v>
      </c>
      <c r="B16" s="24" t="s">
        <v>47</v>
      </c>
      <c r="C16" s="25" t="s">
        <v>48</v>
      </c>
      <c r="D16" s="26" t="s">
        <v>49</v>
      </c>
      <c r="E16" s="27" t="s">
        <v>20</v>
      </c>
      <c r="F16" s="25">
        <v>50</v>
      </c>
      <c r="G16" s="25">
        <v>8000</v>
      </c>
      <c r="H16" s="28">
        <v>20</v>
      </c>
      <c r="I16" s="28">
        <v>8000</v>
      </c>
      <c r="J16" s="29">
        <f t="shared" si="0"/>
        <v>70</v>
      </c>
      <c r="K16" s="27">
        <f t="shared" si="0"/>
        <v>16000</v>
      </c>
      <c r="L16" s="30">
        <v>16.100000000000001</v>
      </c>
      <c r="M16" s="31">
        <f t="shared" si="1"/>
        <v>1127</v>
      </c>
      <c r="N16" s="31">
        <f t="shared" si="2"/>
        <v>257600.00000000003</v>
      </c>
      <c r="O16" s="32">
        <v>50</v>
      </c>
      <c r="P16" s="33">
        <f t="shared" si="3"/>
        <v>805.00000000000011</v>
      </c>
      <c r="Q16" s="34">
        <v>2000</v>
      </c>
      <c r="R16" s="33">
        <f t="shared" si="4"/>
        <v>32200.000000000004</v>
      </c>
    </row>
    <row r="17" spans="1:18" ht="36" x14ac:dyDescent="0.25">
      <c r="A17" s="23">
        <v>14</v>
      </c>
      <c r="B17" s="24" t="s">
        <v>47</v>
      </c>
      <c r="C17" s="25" t="s">
        <v>48</v>
      </c>
      <c r="D17" s="26" t="s">
        <v>50</v>
      </c>
      <c r="E17" s="27" t="s">
        <v>20</v>
      </c>
      <c r="F17" s="25">
        <v>50</v>
      </c>
      <c r="G17" s="25">
        <v>6000</v>
      </c>
      <c r="H17" s="28">
        <v>10</v>
      </c>
      <c r="I17" s="28">
        <v>3000</v>
      </c>
      <c r="J17" s="29">
        <f t="shared" si="0"/>
        <v>60</v>
      </c>
      <c r="K17" s="27">
        <f t="shared" si="0"/>
        <v>9000</v>
      </c>
      <c r="L17" s="30">
        <v>27</v>
      </c>
      <c r="M17" s="31">
        <f t="shared" si="1"/>
        <v>1620</v>
      </c>
      <c r="N17" s="31">
        <f t="shared" si="2"/>
        <v>243000</v>
      </c>
      <c r="O17" s="32">
        <v>50</v>
      </c>
      <c r="P17" s="33">
        <f t="shared" si="3"/>
        <v>1350</v>
      </c>
      <c r="Q17" s="34">
        <v>2000</v>
      </c>
      <c r="R17" s="33">
        <f t="shared" si="4"/>
        <v>54000</v>
      </c>
    </row>
    <row r="18" spans="1:18" ht="27" x14ac:dyDescent="0.25">
      <c r="A18" s="23">
        <v>15</v>
      </c>
      <c r="B18" s="24" t="s">
        <v>51</v>
      </c>
      <c r="C18" s="25" t="s">
        <v>52</v>
      </c>
      <c r="D18" s="26" t="s">
        <v>53</v>
      </c>
      <c r="E18" s="27" t="s">
        <v>20</v>
      </c>
      <c r="F18" s="25">
        <v>3</v>
      </c>
      <c r="G18" s="25">
        <v>20</v>
      </c>
      <c r="H18" s="45">
        <v>5</v>
      </c>
      <c r="I18" s="45">
        <v>30</v>
      </c>
      <c r="J18" s="29">
        <f t="shared" si="0"/>
        <v>8</v>
      </c>
      <c r="K18" s="27">
        <f t="shared" si="0"/>
        <v>50</v>
      </c>
      <c r="L18" s="30">
        <v>19</v>
      </c>
      <c r="M18" s="31">
        <f t="shared" si="1"/>
        <v>152</v>
      </c>
      <c r="N18" s="31">
        <f t="shared" si="2"/>
        <v>950</v>
      </c>
      <c r="O18" s="32">
        <v>3</v>
      </c>
      <c r="P18" s="33">
        <f t="shared" si="3"/>
        <v>57</v>
      </c>
      <c r="Q18" s="34">
        <v>10</v>
      </c>
      <c r="R18" s="33">
        <f t="shared" si="4"/>
        <v>190</v>
      </c>
    </row>
    <row r="19" spans="1:18" ht="27" x14ac:dyDescent="0.25">
      <c r="A19" s="23">
        <v>16</v>
      </c>
      <c r="B19" s="50" t="s">
        <v>54</v>
      </c>
      <c r="C19" s="51" t="s">
        <v>41</v>
      </c>
      <c r="D19" s="52" t="s">
        <v>55</v>
      </c>
      <c r="E19" s="27" t="s">
        <v>20</v>
      </c>
      <c r="F19" s="53">
        <v>5</v>
      </c>
      <c r="G19" s="53">
        <v>100</v>
      </c>
      <c r="H19" s="51">
        <v>5</v>
      </c>
      <c r="I19" s="51">
        <v>100</v>
      </c>
      <c r="J19" s="29">
        <f t="shared" si="0"/>
        <v>10</v>
      </c>
      <c r="K19" s="27">
        <f t="shared" si="0"/>
        <v>200</v>
      </c>
      <c r="L19" s="54">
        <v>75</v>
      </c>
      <c r="M19" s="31">
        <f t="shared" si="1"/>
        <v>750</v>
      </c>
      <c r="N19" s="31">
        <f t="shared" si="2"/>
        <v>15000</v>
      </c>
      <c r="O19" s="32">
        <v>5</v>
      </c>
      <c r="P19" s="33">
        <f t="shared" si="3"/>
        <v>375</v>
      </c>
      <c r="Q19" s="34">
        <v>120</v>
      </c>
      <c r="R19" s="33">
        <f t="shared" si="4"/>
        <v>9000</v>
      </c>
    </row>
    <row r="20" spans="1:18" ht="36" x14ac:dyDescent="0.25">
      <c r="A20" s="23">
        <v>17</v>
      </c>
      <c r="B20" s="50" t="s">
        <v>54</v>
      </c>
      <c r="C20" s="51" t="s">
        <v>41</v>
      </c>
      <c r="D20" s="52" t="s">
        <v>56</v>
      </c>
      <c r="E20" s="27" t="s">
        <v>20</v>
      </c>
      <c r="F20" s="53">
        <v>5</v>
      </c>
      <c r="G20" s="53">
        <v>100</v>
      </c>
      <c r="H20" s="51">
        <v>5</v>
      </c>
      <c r="I20" s="51">
        <v>100</v>
      </c>
      <c r="J20" s="29">
        <f t="shared" si="0"/>
        <v>10</v>
      </c>
      <c r="K20" s="27">
        <f t="shared" si="0"/>
        <v>200</v>
      </c>
      <c r="L20" s="54">
        <v>75</v>
      </c>
      <c r="M20" s="31">
        <f t="shared" si="1"/>
        <v>750</v>
      </c>
      <c r="N20" s="31">
        <f t="shared" si="2"/>
        <v>15000</v>
      </c>
      <c r="O20" s="32">
        <v>5</v>
      </c>
      <c r="P20" s="33">
        <f t="shared" si="3"/>
        <v>375</v>
      </c>
      <c r="Q20" s="34">
        <v>120</v>
      </c>
      <c r="R20" s="33">
        <f t="shared" si="4"/>
        <v>9000</v>
      </c>
    </row>
    <row r="21" spans="1:18" ht="36" x14ac:dyDescent="0.25">
      <c r="A21" s="23">
        <v>18</v>
      </c>
      <c r="B21" s="24" t="s">
        <v>57</v>
      </c>
      <c r="C21" s="25" t="s">
        <v>58</v>
      </c>
      <c r="D21" s="26" t="s">
        <v>59</v>
      </c>
      <c r="E21" s="27" t="s">
        <v>20</v>
      </c>
      <c r="F21" s="25">
        <v>60</v>
      </c>
      <c r="G21" s="25">
        <v>2000</v>
      </c>
      <c r="H21" s="28">
        <v>30</v>
      </c>
      <c r="I21" s="28">
        <v>300</v>
      </c>
      <c r="J21" s="29">
        <f t="shared" si="0"/>
        <v>90</v>
      </c>
      <c r="K21" s="27">
        <f t="shared" si="0"/>
        <v>2300</v>
      </c>
      <c r="L21" s="30">
        <v>10.9</v>
      </c>
      <c r="M21" s="31">
        <f t="shared" si="1"/>
        <v>981</v>
      </c>
      <c r="N21" s="31">
        <f t="shared" si="2"/>
        <v>25070</v>
      </c>
      <c r="O21" s="32">
        <v>50</v>
      </c>
      <c r="P21" s="33">
        <f t="shared" si="3"/>
        <v>545</v>
      </c>
      <c r="Q21" s="34">
        <v>900</v>
      </c>
      <c r="R21" s="33">
        <f t="shared" si="4"/>
        <v>9810</v>
      </c>
    </row>
    <row r="22" spans="1:18" ht="18" x14ac:dyDescent="0.25">
      <c r="A22" s="55">
        <v>19</v>
      </c>
      <c r="B22" s="56" t="s">
        <v>60</v>
      </c>
      <c r="C22" s="57" t="s">
        <v>61</v>
      </c>
      <c r="D22" s="58" t="s">
        <v>62</v>
      </c>
      <c r="E22" s="27" t="s">
        <v>20</v>
      </c>
      <c r="F22" s="57">
        <v>10</v>
      </c>
      <c r="G22" s="57">
        <v>200</v>
      </c>
      <c r="H22" s="59">
        <v>10</v>
      </c>
      <c r="I22" s="59">
        <v>100</v>
      </c>
      <c r="J22" s="60">
        <f t="shared" si="0"/>
        <v>20</v>
      </c>
      <c r="K22" s="61">
        <f t="shared" si="0"/>
        <v>300</v>
      </c>
      <c r="L22" s="62">
        <v>7.75</v>
      </c>
      <c r="M22" s="63">
        <f t="shared" si="1"/>
        <v>155</v>
      </c>
      <c r="N22" s="63">
        <f t="shared" si="2"/>
        <v>2325</v>
      </c>
      <c r="O22" s="64">
        <v>5</v>
      </c>
      <c r="P22" s="65">
        <f t="shared" si="3"/>
        <v>38.75</v>
      </c>
      <c r="Q22" s="66">
        <v>100</v>
      </c>
      <c r="R22" s="65">
        <f t="shared" si="4"/>
        <v>775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2023-09-15T09:12:42Z</dcterms:modified>
</cp:coreProperties>
</file>